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'Кол-во'!$A$4:$S$22</definedName>
  </definedNames>
  <calcPr calcId="125725"/>
</workbook>
</file>

<file path=xl/calcChain.xml><?xml version="1.0" encoding="utf-8"?>
<calcChain xmlns="http://schemas.openxmlformats.org/spreadsheetml/2006/main">
  <c r="I22" i="1"/>
  <c r="J22"/>
  <c r="K22"/>
  <c r="L22"/>
  <c r="M22"/>
  <c r="N22"/>
  <c r="O22"/>
  <c r="P22"/>
  <c r="Q22"/>
  <c r="R22"/>
  <c r="H22"/>
  <c r="S6" l="1"/>
  <c r="S7"/>
  <c r="S8"/>
  <c r="S9"/>
  <c r="S10"/>
  <c r="S11"/>
  <c r="S12"/>
  <c r="S13"/>
  <c r="S14"/>
  <c r="S15"/>
  <c r="S16"/>
  <c r="S17"/>
  <c r="S18"/>
  <c r="S19"/>
  <c r="S20"/>
  <c r="S21"/>
  <c r="S5" l="1"/>
  <c r="S22" s="1"/>
</calcChain>
</file>

<file path=xl/sharedStrings.xml><?xml version="1.0" encoding="utf-8"?>
<sst xmlns="http://schemas.openxmlformats.org/spreadsheetml/2006/main" count="164" uniqueCount="59">
  <si>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</si>
  <si>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</si>
  <si>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</si>
  <si>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</si>
  <si>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</si>
  <si>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</si>
  <si>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</si>
  <si>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</si>
  <si>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</si>
  <si>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</si>
  <si>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</si>
  <si>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</si>
  <si>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</si>
  <si>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</si>
  <si>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</si>
  <si>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</si>
  <si>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</si>
  <si>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</si>
  <si>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</si>
  <si>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</si>
  <si>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</si>
  <si>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</si>
  <si>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</si>
  <si>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</si>
  <si>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Изолятор ПС-70Е</t>
  </si>
  <si>
    <t>201A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</si>
  <si>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</si>
  <si>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</si>
  <si>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</si>
  <si>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</si>
  <si>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Изолятор ПС-120Б</t>
  </si>
  <si>
    <t>ИТОГО</t>
  </si>
  <si>
    <t>Курская обл Курский р-н пос. Ворошнево. Центральные склады филиала Курскэнерго</t>
  </si>
  <si>
    <t>Изолятор ПС-70Д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</si>
  <si>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</si>
  <si>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</si>
  <si>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</si>
  <si>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</si>
  <si>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</si>
  <si>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</si>
  <si>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</si>
  <si>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</si>
  <si>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Изолятор ПС-70И</t>
  </si>
  <si>
    <t>201A_004</t>
  </si>
  <si>
    <t>201A_011</t>
  </si>
  <si>
    <t>201A_003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</si>
  <si>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</si>
  <si>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</si>
  <si>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201A_014</t>
  </si>
  <si>
    <t>Линейные изоляторы подвесные</t>
  </si>
  <si>
    <t>Изолятор ЛФ-70/110-01 Д-II</t>
  </si>
  <si>
    <t>Изолятор ПС-160Д</t>
  </si>
  <si>
    <t>201A_005</t>
  </si>
  <si>
    <t>Изолятор ПСД-70</t>
  </si>
  <si>
    <t>201A_007</t>
  </si>
  <si>
    <t>Колпак изолятора ПС-70Е</t>
  </si>
  <si>
    <t>201A_016</t>
  </si>
  <si>
    <t>201A_015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</si>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</sst>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tabSelected="1" zoomScale="90" zoomScaleNormal="90" workbookViewId="0">
      <pane ySplit="3" topLeftCell="A4" activePane="bottomLeft" state="frozen"/>
      <selection pane="bottomLeft" activeCell="C11" sqref="C11"/>
    </sheetView>
  </sheetViews>
  <sheetFormatPr defaultRowHeight="15"/>
  <cols>
    <col min="1" max="1" width="7.7109375" style="16" bestFit="1" customWidth="1"/>
    <col min="2" max="2" width="15" bestFit="1" customWidth="1"/>
    <col min="3" max="3" width="32.855468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2.28515625" style="33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>
      <c r="A1" s="16"/>
      <c r="B1" s="2" t="s">
        <v>25</v>
      </c>
      <c r="C1" s="16" t="s">
        <v>49</v>
      </c>
      <c r="D1" s="16"/>
      <c r="E1" s="16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>
      <c r="A2" s="16"/>
      <c r="D2" s="16"/>
      <c r="E2" s="16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>
      <c r="A3" s="16"/>
      <c r="D3" s="16"/>
      <c r="E3" s="16"/>
      <c r="H3" s="42" t="s">
        <v>6</v>
      </c>
      <c r="I3" s="42" t="s">
        <v>7</v>
      </c>
      <c r="J3" s="42" t="s">
        <v>8</v>
      </c>
      <c r="K3" s="42" t="s">
        <v>9</v>
      </c>
      <c r="L3" s="42" t="s">
        <v>10</v>
      </c>
      <c r="M3" s="42" t="s">
        <v>11</v>
      </c>
      <c r="N3" s="42" t="s">
        <v>12</v>
      </c>
      <c r="O3" s="42" t="s">
        <v>13</v>
      </c>
      <c r="P3" s="42" t="s">
        <v>14</v>
      </c>
      <c r="Q3" s="42" t="s">
        <v>15</v>
      </c>
      <c r="R3" s="42" t="s">
        <v>16</v>
      </c>
      <c r="S3" s="42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>
      <c r="A5" s="19">
        <v>1</v>
      </c>
      <c r="B5" s="35">
        <v>2345921</v>
      </c>
      <c r="C5" s="4" t="s">
        <v>50</v>
      </c>
      <c r="D5" s="15">
        <v>2</v>
      </c>
      <c r="E5" s="4" t="s">
        <v>25</v>
      </c>
      <c r="F5" s="41" t="s">
        <v>56</v>
      </c>
      <c r="G5" s="18" t="s">
        <v>26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>
        <v>30</v>
      </c>
      <c r="S5" s="26">
        <f t="shared" ref="S5:S21" si="0">H5+I5+J5+K5+L5+M5+N5+O5+P5+Q5+R5</f>
        <v>30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>
      <c r="A6" s="19">
        <v>2</v>
      </c>
      <c r="B6" s="35">
        <v>2220903</v>
      </c>
      <c r="C6" s="4" t="s">
        <v>30</v>
      </c>
      <c r="D6" s="15" t="s">
        <v>40</v>
      </c>
      <c r="E6" s="4" t="s">
        <v>25</v>
      </c>
      <c r="F6" s="41" t="s">
        <v>43</v>
      </c>
      <c r="G6" s="18" t="s">
        <v>26</v>
      </c>
      <c r="H6" s="22">
        <v>205</v>
      </c>
      <c r="I6" s="22">
        <v>600</v>
      </c>
      <c r="J6" s="22">
        <v>1839</v>
      </c>
      <c r="K6" s="22">
        <v>516</v>
      </c>
      <c r="L6" s="22"/>
      <c r="M6" s="22"/>
      <c r="N6" s="22"/>
      <c r="O6" s="22"/>
      <c r="P6" s="22">
        <v>264</v>
      </c>
      <c r="Q6" s="22">
        <v>66</v>
      </c>
      <c r="R6" s="22"/>
      <c r="S6" s="26">
        <f t="shared" si="0"/>
        <v>3490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>
      <c r="A7" s="19">
        <v>3</v>
      </c>
      <c r="B7" s="35">
        <v>2220903</v>
      </c>
      <c r="C7" s="4" t="s">
        <v>30</v>
      </c>
      <c r="D7" s="15" t="s">
        <v>41</v>
      </c>
      <c r="E7" s="4" t="s">
        <v>25</v>
      </c>
      <c r="F7" s="41" t="s">
        <v>43</v>
      </c>
      <c r="G7" s="18" t="s">
        <v>26</v>
      </c>
      <c r="H7" s="22"/>
      <c r="I7" s="22"/>
      <c r="J7" s="22"/>
      <c r="K7" s="22"/>
      <c r="L7" s="22">
        <v>41</v>
      </c>
      <c r="M7" s="22"/>
      <c r="N7" s="22"/>
      <c r="O7" s="22"/>
      <c r="P7" s="22"/>
      <c r="Q7" s="22">
        <v>72</v>
      </c>
      <c r="R7" s="22"/>
      <c r="S7" s="26">
        <f t="shared" si="0"/>
        <v>113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>
      <c r="A8" s="19">
        <v>4</v>
      </c>
      <c r="B8" s="35">
        <v>2286220</v>
      </c>
      <c r="C8" s="4" t="s">
        <v>51</v>
      </c>
      <c r="D8" s="15" t="s">
        <v>40</v>
      </c>
      <c r="E8" s="4" t="s">
        <v>25</v>
      </c>
      <c r="F8" s="41" t="s">
        <v>52</v>
      </c>
      <c r="G8" s="18" t="s">
        <v>26</v>
      </c>
      <c r="H8" s="22"/>
      <c r="I8" s="22"/>
      <c r="J8" s="22"/>
      <c r="K8" s="22"/>
      <c r="L8" s="22"/>
      <c r="M8" s="22"/>
      <c r="N8" s="22"/>
      <c r="O8" s="22"/>
      <c r="P8" s="22"/>
      <c r="Q8" s="22">
        <v>3</v>
      </c>
      <c r="R8" s="22"/>
      <c r="S8" s="26">
        <f t="shared" si="0"/>
        <v>3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>
      <c r="A9" s="19">
        <v>5</v>
      </c>
      <c r="B9" s="35">
        <v>2286220</v>
      </c>
      <c r="C9" s="4" t="s">
        <v>51</v>
      </c>
      <c r="D9" s="15" t="s">
        <v>41</v>
      </c>
      <c r="E9" s="4" t="s">
        <v>25</v>
      </c>
      <c r="F9" s="41" t="s">
        <v>52</v>
      </c>
      <c r="G9" s="18" t="s">
        <v>26</v>
      </c>
      <c r="H9" s="22">
        <v>50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6">
        <f t="shared" si="0"/>
        <v>50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>
      <c r="A10" s="19">
        <v>6</v>
      </c>
      <c r="B10" s="35">
        <v>2224548</v>
      </c>
      <c r="C10" s="4" t="s">
        <v>33</v>
      </c>
      <c r="D10" s="15">
        <v>1</v>
      </c>
      <c r="E10" s="4" t="s">
        <v>25</v>
      </c>
      <c r="F10" s="41" t="s">
        <v>44</v>
      </c>
      <c r="G10" s="18" t="s">
        <v>26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>
        <v>150</v>
      </c>
      <c r="S10" s="26">
        <f t="shared" si="0"/>
        <v>150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>
      <c r="A11" s="19">
        <v>7</v>
      </c>
      <c r="B11" s="35">
        <v>2224548</v>
      </c>
      <c r="C11" s="4" t="s">
        <v>33</v>
      </c>
      <c r="D11" s="15">
        <v>7</v>
      </c>
      <c r="E11" s="4" t="s">
        <v>25</v>
      </c>
      <c r="F11" s="41" t="s">
        <v>44</v>
      </c>
      <c r="G11" s="18" t="s">
        <v>26</v>
      </c>
      <c r="H11" s="22"/>
      <c r="I11" s="22"/>
      <c r="J11" s="22"/>
      <c r="K11" s="22"/>
      <c r="L11" s="22"/>
      <c r="M11" s="22"/>
      <c r="N11" s="22">
        <v>600</v>
      </c>
      <c r="O11" s="22"/>
      <c r="P11" s="22"/>
      <c r="Q11" s="22"/>
      <c r="R11" s="22"/>
      <c r="S11" s="26">
        <f t="shared" si="0"/>
        <v>600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>
      <c r="A12" s="19">
        <v>8</v>
      </c>
      <c r="B12" s="35">
        <v>2224548</v>
      </c>
      <c r="C12" s="4" t="s">
        <v>33</v>
      </c>
      <c r="D12" s="15" t="s">
        <v>40</v>
      </c>
      <c r="E12" s="4" t="s">
        <v>25</v>
      </c>
      <c r="F12" s="41" t="s">
        <v>44</v>
      </c>
      <c r="G12" s="18" t="s">
        <v>26</v>
      </c>
      <c r="H12" s="22"/>
      <c r="I12" s="22"/>
      <c r="J12" s="22">
        <v>16747</v>
      </c>
      <c r="K12" s="22"/>
      <c r="L12" s="22"/>
      <c r="M12" s="22">
        <v>30</v>
      </c>
      <c r="N12" s="22"/>
      <c r="O12" s="22">
        <v>18</v>
      </c>
      <c r="P12" s="22"/>
      <c r="Q12" s="22">
        <v>166</v>
      </c>
      <c r="R12" s="22">
        <v>6</v>
      </c>
      <c r="S12" s="26">
        <f t="shared" si="0"/>
        <v>16967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>
      <c r="A13" s="19">
        <v>9</v>
      </c>
      <c r="B13" s="35">
        <v>2224548</v>
      </c>
      <c r="C13" s="4" t="s">
        <v>33</v>
      </c>
      <c r="D13" s="15" t="s">
        <v>41</v>
      </c>
      <c r="E13" s="4" t="s">
        <v>25</v>
      </c>
      <c r="F13" s="41" t="s">
        <v>44</v>
      </c>
      <c r="G13" s="18" t="s">
        <v>26</v>
      </c>
      <c r="H13" s="22"/>
      <c r="I13" s="22"/>
      <c r="J13" s="22">
        <v>117</v>
      </c>
      <c r="K13" s="22"/>
      <c r="L13" s="22"/>
      <c r="M13" s="22"/>
      <c r="N13" s="22"/>
      <c r="O13" s="22"/>
      <c r="P13" s="22"/>
      <c r="Q13" s="22">
        <v>19</v>
      </c>
      <c r="R13" s="22">
        <v>5</v>
      </c>
      <c r="S13" s="26">
        <f t="shared" si="0"/>
        <v>141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>
      <c r="A14" s="19">
        <v>10</v>
      </c>
      <c r="B14" s="35">
        <v>2114737</v>
      </c>
      <c r="C14" s="4" t="s">
        <v>24</v>
      </c>
      <c r="D14" s="34">
        <v>1</v>
      </c>
      <c r="E14" s="4" t="s">
        <v>25</v>
      </c>
      <c r="F14" s="41" t="s">
        <v>45</v>
      </c>
      <c r="G14" s="18" t="s">
        <v>26</v>
      </c>
      <c r="H14" s="22"/>
      <c r="I14" s="22">
        <v>100</v>
      </c>
      <c r="J14" s="22">
        <v>1000</v>
      </c>
      <c r="K14" s="22"/>
      <c r="L14" s="22"/>
      <c r="M14" s="22">
        <v>660</v>
      </c>
      <c r="N14" s="22"/>
      <c r="O14" s="22">
        <v>100</v>
      </c>
      <c r="P14" s="22">
        <v>300</v>
      </c>
      <c r="Q14" s="22">
        <v>1800</v>
      </c>
      <c r="R14" s="22">
        <v>810</v>
      </c>
      <c r="S14" s="26">
        <f t="shared" si="0"/>
        <v>4770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>
      <c r="A15" s="19">
        <v>11</v>
      </c>
      <c r="B15" s="35">
        <v>2114737</v>
      </c>
      <c r="C15" s="4" t="s">
        <v>24</v>
      </c>
      <c r="D15" s="15">
        <v>2</v>
      </c>
      <c r="E15" s="4" t="s">
        <v>25</v>
      </c>
      <c r="F15" s="41" t="s">
        <v>45</v>
      </c>
      <c r="G15" s="18" t="s">
        <v>26</v>
      </c>
      <c r="H15" s="22">
        <v>4500</v>
      </c>
      <c r="I15" s="22"/>
      <c r="J15" s="22"/>
      <c r="K15" s="22"/>
      <c r="L15" s="22"/>
      <c r="M15" s="22"/>
      <c r="N15" s="22"/>
      <c r="O15" s="22"/>
      <c r="P15" s="22"/>
      <c r="Q15" s="22"/>
      <c r="R15" s="22">
        <v>3032</v>
      </c>
      <c r="S15" s="26">
        <f t="shared" si="0"/>
        <v>7532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>
      <c r="A16" s="19">
        <v>12</v>
      </c>
      <c r="B16" s="35">
        <v>2114737</v>
      </c>
      <c r="C16" s="4" t="s">
        <v>24</v>
      </c>
      <c r="D16" s="15">
        <v>7</v>
      </c>
      <c r="E16" s="4" t="s">
        <v>25</v>
      </c>
      <c r="F16" s="41" t="s">
        <v>45</v>
      </c>
      <c r="G16" s="18" t="s">
        <v>26</v>
      </c>
      <c r="H16" s="22"/>
      <c r="I16" s="22"/>
      <c r="J16" s="22"/>
      <c r="K16" s="22"/>
      <c r="L16" s="22"/>
      <c r="M16" s="22"/>
      <c r="N16" s="22">
        <v>80</v>
      </c>
      <c r="O16" s="22"/>
      <c r="P16" s="22"/>
      <c r="Q16" s="22"/>
      <c r="R16" s="22"/>
      <c r="S16" s="26">
        <f t="shared" si="0"/>
        <v>80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>
      <c r="A17" s="19">
        <v>13</v>
      </c>
      <c r="B17" s="35">
        <v>2114737</v>
      </c>
      <c r="C17" s="4" t="s">
        <v>24</v>
      </c>
      <c r="D17" s="15" t="s">
        <v>40</v>
      </c>
      <c r="E17" s="4" t="s">
        <v>25</v>
      </c>
      <c r="F17" s="41" t="s">
        <v>45</v>
      </c>
      <c r="G17" s="18" t="s">
        <v>26</v>
      </c>
      <c r="H17" s="22">
        <v>6133</v>
      </c>
      <c r="I17" s="22">
        <v>3511</v>
      </c>
      <c r="J17" s="22">
        <v>974</v>
      </c>
      <c r="K17" s="22">
        <v>2616</v>
      </c>
      <c r="L17" s="22">
        <v>4259</v>
      </c>
      <c r="M17" s="22">
        <v>1821</v>
      </c>
      <c r="N17" s="22">
        <v>5345</v>
      </c>
      <c r="O17" s="22">
        <v>2681</v>
      </c>
      <c r="P17" s="22">
        <v>1630</v>
      </c>
      <c r="Q17" s="22">
        <v>4697</v>
      </c>
      <c r="R17" s="22">
        <v>390</v>
      </c>
      <c r="S17" s="26">
        <f t="shared" si="0"/>
        <v>34057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>
      <c r="A18" s="19">
        <v>14</v>
      </c>
      <c r="B18" s="35">
        <v>2114737</v>
      </c>
      <c r="C18" s="4" t="s">
        <v>24</v>
      </c>
      <c r="D18" s="34" t="s">
        <v>41</v>
      </c>
      <c r="E18" s="4" t="s">
        <v>25</v>
      </c>
      <c r="F18" s="41" t="s">
        <v>45</v>
      </c>
      <c r="G18" s="18" t="s">
        <v>26</v>
      </c>
      <c r="H18" s="22">
        <v>527</v>
      </c>
      <c r="I18" s="22">
        <v>500</v>
      </c>
      <c r="J18" s="22"/>
      <c r="K18" s="22">
        <v>803</v>
      </c>
      <c r="L18" s="22">
        <v>500</v>
      </c>
      <c r="M18" s="22">
        <v>456</v>
      </c>
      <c r="N18" s="22">
        <v>173</v>
      </c>
      <c r="O18" s="22">
        <v>237</v>
      </c>
      <c r="P18" s="22">
        <v>1112</v>
      </c>
      <c r="Q18" s="22">
        <v>690</v>
      </c>
      <c r="R18" s="22">
        <v>30</v>
      </c>
      <c r="S18" s="26">
        <f t="shared" si="0"/>
        <v>5028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>
      <c r="A19" s="19">
        <v>15</v>
      </c>
      <c r="B19" s="35">
        <v>2313042</v>
      </c>
      <c r="C19" s="4" t="s">
        <v>42</v>
      </c>
      <c r="D19" s="34" t="s">
        <v>41</v>
      </c>
      <c r="E19" s="4" t="s">
        <v>25</v>
      </c>
      <c r="F19" s="41" t="s">
        <v>48</v>
      </c>
      <c r="G19" s="18" t="s">
        <v>26</v>
      </c>
      <c r="H19" s="22"/>
      <c r="I19" s="22"/>
      <c r="J19" s="22"/>
      <c r="K19" s="22"/>
      <c r="L19" s="22"/>
      <c r="M19" s="22">
        <v>12</v>
      </c>
      <c r="N19" s="22"/>
      <c r="O19" s="22"/>
      <c r="P19" s="22"/>
      <c r="Q19" s="22"/>
      <c r="R19" s="22"/>
      <c r="S19" s="26">
        <f t="shared" si="0"/>
        <v>12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>
      <c r="A20" s="19">
        <v>16</v>
      </c>
      <c r="B20" s="35">
        <v>2032600</v>
      </c>
      <c r="C20" s="4" t="s">
        <v>53</v>
      </c>
      <c r="D20" s="15" t="s">
        <v>40</v>
      </c>
      <c r="E20" s="4" t="s">
        <v>25</v>
      </c>
      <c r="F20" s="41" t="s">
        <v>54</v>
      </c>
      <c r="G20" s="18" t="s">
        <v>26</v>
      </c>
      <c r="H20" s="22">
        <v>85</v>
      </c>
      <c r="I20" s="22"/>
      <c r="J20" s="22">
        <v>32</v>
      </c>
      <c r="K20" s="22"/>
      <c r="L20" s="22"/>
      <c r="M20" s="22"/>
      <c r="N20" s="22"/>
      <c r="O20" s="22"/>
      <c r="P20" s="22"/>
      <c r="Q20" s="22"/>
      <c r="R20" s="22"/>
      <c r="S20" s="26">
        <f t="shared" si="0"/>
        <v>117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>
      <c r="A21" s="19">
        <v>17</v>
      </c>
      <c r="B21" s="35">
        <v>2327596</v>
      </c>
      <c r="C21" s="4" t="s">
        <v>55</v>
      </c>
      <c r="D21" s="15" t="s">
        <v>40</v>
      </c>
      <c r="E21" s="4" t="s">
        <v>25</v>
      </c>
      <c r="F21" s="41" t="s">
        <v>57</v>
      </c>
      <c r="G21" s="18" t="s">
        <v>26</v>
      </c>
      <c r="H21" s="22"/>
      <c r="I21" s="22"/>
      <c r="J21" s="22"/>
      <c r="K21" s="22"/>
      <c r="L21" s="22"/>
      <c r="M21" s="22"/>
      <c r="N21" s="22"/>
      <c r="O21" s="22"/>
      <c r="P21" s="22"/>
      <c r="Q21" s="22">
        <v>12</v>
      </c>
      <c r="R21" s="22"/>
      <c r="S21" s="26">
        <f t="shared" si="0"/>
        <v>12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33" customFormat="1">
      <c r="A22" s="23"/>
      <c r="B22" s="24" t="s">
        <v>31</v>
      </c>
      <c r="C22" s="25"/>
      <c r="D22" s="25"/>
      <c r="E22" s="25"/>
      <c r="F22" s="41"/>
      <c r="G22" s="24"/>
      <c r="H22" s="26">
        <f>SUM(H5:H21)</f>
        <v>11500</v>
      </c>
      <c r="I22" s="26">
        <f t="shared" ref="I22:R22" si="1">SUM(I5:I21)</f>
        <v>4711</v>
      </c>
      <c r="J22" s="26">
        <f t="shared" si="1"/>
        <v>20709</v>
      </c>
      <c r="K22" s="26">
        <f t="shared" si="1"/>
        <v>3935</v>
      </c>
      <c r="L22" s="26">
        <f t="shared" si="1"/>
        <v>4800</v>
      </c>
      <c r="M22" s="26">
        <f t="shared" si="1"/>
        <v>2979</v>
      </c>
      <c r="N22" s="26">
        <f t="shared" si="1"/>
        <v>6198</v>
      </c>
      <c r="O22" s="26">
        <f t="shared" si="1"/>
        <v>3036</v>
      </c>
      <c r="P22" s="26">
        <f t="shared" si="1"/>
        <v>3306</v>
      </c>
      <c r="Q22" s="26">
        <f t="shared" si="1"/>
        <v>7525</v>
      </c>
      <c r="R22" s="26">
        <f t="shared" si="1"/>
        <v>4453</v>
      </c>
      <c r="S22" s="27">
        <f t="shared" ref="S22" si="2">SUM(S5:S21)</f>
        <v>73152</v>
      </c>
      <c r="T22" s="28"/>
      <c r="U22" s="28"/>
      <c r="V22" s="29"/>
      <c r="W22" s="30"/>
      <c r="X22" s="30"/>
      <c r="Y22" s="31"/>
      <c r="Z22" s="32"/>
      <c r="AA22" s="31"/>
      <c r="AB22" s="31"/>
      <c r="AC22" s="31"/>
      <c r="AD22" s="30"/>
      <c r="AE22" s="30"/>
      <c r="AF22" s="30"/>
    </row>
  </sheetData>
  <autoFilter ref="A4:S2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C8" sqref="C8"/>
    </sheetView>
  </sheetViews>
  <sheetFormatPr defaultRowHeight="1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>
      <c r="A1" s="36" t="s">
        <v>25</v>
      </c>
      <c r="C1" s="36" t="s">
        <v>49</v>
      </c>
    </row>
    <row r="3" spans="1: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ht="26.25">
      <c r="A4" s="38">
        <v>1</v>
      </c>
      <c r="B4" s="21" t="s">
        <v>6</v>
      </c>
      <c r="C4" s="39" t="s">
        <v>29</v>
      </c>
      <c r="D4" s="39" t="s">
        <v>47</v>
      </c>
      <c r="E4" s="40" t="s">
        <v>58</v>
      </c>
    </row>
    <row r="5" spans="1:5" ht="26.25">
      <c r="A5" s="38">
        <v>2</v>
      </c>
      <c r="B5" s="21" t="s">
        <v>7</v>
      </c>
      <c r="C5" s="20" t="s">
        <v>27</v>
      </c>
      <c r="D5" s="21" t="s">
        <v>47</v>
      </c>
      <c r="E5" s="40" t="s">
        <v>58</v>
      </c>
    </row>
    <row r="6" spans="1:5" ht="26.25">
      <c r="A6" s="38">
        <v>3</v>
      </c>
      <c r="B6" s="21" t="s">
        <v>8</v>
      </c>
      <c r="C6" s="39" t="s">
        <v>28</v>
      </c>
      <c r="D6" s="39" t="s">
        <v>47</v>
      </c>
      <c r="E6" s="40" t="s">
        <v>58</v>
      </c>
    </row>
    <row r="7" spans="1:5" ht="26.25">
      <c r="A7" s="38">
        <v>4</v>
      </c>
      <c r="B7" s="21" t="s">
        <v>9</v>
      </c>
      <c r="C7" s="39" t="s">
        <v>37</v>
      </c>
      <c r="D7" s="39" t="s">
        <v>47</v>
      </c>
      <c r="E7" s="40" t="s">
        <v>58</v>
      </c>
    </row>
    <row r="8" spans="1:5" ht="26.25">
      <c r="A8" s="38">
        <v>5</v>
      </c>
      <c r="B8" s="21" t="s">
        <v>10</v>
      </c>
      <c r="C8" s="21" t="s">
        <v>32</v>
      </c>
      <c r="D8" s="21" t="s">
        <v>47</v>
      </c>
      <c r="E8" s="40" t="s">
        <v>58</v>
      </c>
    </row>
    <row r="9" spans="1:5" ht="26.25">
      <c r="A9" s="38">
        <v>6</v>
      </c>
      <c r="B9" s="21" t="s">
        <v>11</v>
      </c>
      <c r="C9" s="39" t="s">
        <v>34</v>
      </c>
      <c r="D9" s="39" t="s">
        <v>47</v>
      </c>
      <c r="E9" s="40" t="s">
        <v>58</v>
      </c>
    </row>
    <row r="10" spans="1:5" ht="26.25">
      <c r="A10" s="38">
        <v>7</v>
      </c>
      <c r="B10" s="21" t="s">
        <v>12</v>
      </c>
      <c r="C10" s="39" t="s">
        <v>39</v>
      </c>
      <c r="D10" s="39" t="s">
        <v>47</v>
      </c>
      <c r="E10" s="40" t="s">
        <v>58</v>
      </c>
    </row>
    <row r="11" spans="1:5" ht="26.25">
      <c r="A11" s="38">
        <v>8</v>
      </c>
      <c r="B11" s="21" t="s">
        <v>13</v>
      </c>
      <c r="C11" s="39" t="s">
        <v>38</v>
      </c>
      <c r="D11" s="39" t="s">
        <v>47</v>
      </c>
      <c r="E11" s="40" t="s">
        <v>58</v>
      </c>
    </row>
    <row r="12" spans="1:5" ht="26.25">
      <c r="A12" s="38">
        <v>9</v>
      </c>
      <c r="B12" s="21" t="s">
        <v>14</v>
      </c>
      <c r="C12" s="39" t="s">
        <v>35</v>
      </c>
      <c r="D12" s="39" t="s">
        <v>47</v>
      </c>
      <c r="E12" s="40" t="s">
        <v>58</v>
      </c>
    </row>
    <row r="13" spans="1:5" ht="26.25">
      <c r="A13" s="38">
        <v>10</v>
      </c>
      <c r="B13" s="21" t="s">
        <v>15</v>
      </c>
      <c r="C13" s="39" t="s">
        <v>36</v>
      </c>
      <c r="D13" s="39" t="s">
        <v>47</v>
      </c>
      <c r="E13" s="40" t="s">
        <v>58</v>
      </c>
    </row>
    <row r="14" spans="1:5" ht="39">
      <c r="A14" s="38">
        <v>11</v>
      </c>
      <c r="B14" s="21" t="s">
        <v>16</v>
      </c>
      <c r="C14" s="39" t="s">
        <v>46</v>
      </c>
      <c r="D14" s="39" t="s">
        <v>47</v>
      </c>
      <c r="E14" s="40" t="s">
        <v>58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2017-09-14T13:52:18Z</dcterms:modified>
</cp:coreProperties>
</file>